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XPRIMM NEWS\439 - 21feb\de pus_Czech Rep 2018\"/>
    </mc:Choice>
  </mc:AlternateContent>
  <bookViews>
    <workbookView xWindow="0" yWindow="0" windowWidth="25200" windowHeight="11160"/>
  </bookViews>
  <sheets>
    <sheet name="PORTFOLIO 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12" i="1"/>
  <c r="E12" i="1"/>
  <c r="D12" i="1"/>
  <c r="G12" i="1" s="1"/>
  <c r="E11" i="1"/>
  <c r="H11" i="1" s="1"/>
  <c r="D11" i="1"/>
  <c r="G11" i="1" s="1"/>
  <c r="F10" i="1"/>
  <c r="E10" i="1"/>
  <c r="H10" i="1" s="1"/>
  <c r="D10" i="1"/>
  <c r="H9" i="1"/>
  <c r="G9" i="1"/>
  <c r="E9" i="1"/>
  <c r="D9" i="1"/>
  <c r="F9" i="1" s="1"/>
  <c r="H8" i="1"/>
  <c r="E8" i="1"/>
  <c r="D8" i="1"/>
  <c r="G8" i="1" s="1"/>
  <c r="E7" i="1"/>
  <c r="H7" i="1" s="1"/>
  <c r="D7" i="1"/>
  <c r="G7" i="1" s="1"/>
  <c r="F6" i="1"/>
  <c r="E6" i="1"/>
  <c r="H6" i="1" s="1"/>
  <c r="D6" i="1"/>
  <c r="H5" i="1"/>
  <c r="G5" i="1"/>
  <c r="E5" i="1"/>
  <c r="D5" i="1"/>
  <c r="F5" i="1" s="1"/>
  <c r="F7" i="1" l="1"/>
  <c r="G10" i="1"/>
  <c r="F8" i="1"/>
  <c r="F12" i="1"/>
  <c r="G6" i="1"/>
  <c r="F11" i="1"/>
</calcChain>
</file>

<file path=xl/sharedStrings.xml><?xml version="1.0" encoding="utf-8"?>
<sst xmlns="http://schemas.openxmlformats.org/spreadsheetml/2006/main" count="47" uniqueCount="25">
  <si>
    <t>Market porfolio at December 31st, 2018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</si>
  <si>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</si>
  <si>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</si>
  <si>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</si>
  <si>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</si>
  <si>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</si>
  <si>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</si>
  <si>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</si>
  <si>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LIFE*</t>
  </si>
  <si>
    <t>TOTAL NON-LIFE, of which:</t>
  </si>
  <si>
    <t>Overall motor insurance</t>
  </si>
  <si>
    <t>Motor Hull</t>
  </si>
  <si>
    <t>MTPL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</si>
  <si>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</si>
  <si>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</si>
  <si>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</si>
  <si>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</si>
  <si>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Exchange rate for calculations:</t>
  </si>
  <si>
    <t>Sources:</t>
  </si>
  <si>
    <t>1 EUR = 25.540 Kroon - CZK (December 31st, 2017)</t>
  </si>
  <si>
    <t>The Czech National Bank (CNB)</t>
  </si>
  <si>
    <t>1 EUR = 25.725 Kroon - CZK (December 31st, 2018)</t>
  </si>
  <si>
    <t>Czech Insurance Association (CAP)</t>
  </si>
  <si>
    <t>In CZK</t>
  </si>
  <si>
    <t>CZK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</si>
</sst>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5" borderId="2" xfId="0" applyFont="1" applyFill="1" applyBorder="1"/>
    <xf numFmtId="164" fontId="2" fillId="0" borderId="2" xfId="1" applyFont="1" applyFill="1" applyBorder="1"/>
    <xf numFmtId="164" fontId="6" fillId="0" borderId="2" xfId="1" applyFont="1" applyFill="1" applyBorder="1"/>
    <xf numFmtId="0" fontId="6" fillId="0" borderId="0" xfId="0" applyFont="1"/>
    <xf numFmtId="0" fontId="5" fillId="0" borderId="2" xfId="0" applyFont="1" applyFill="1" applyBorder="1" applyAlignment="1">
      <alignment horizontal="left" indent="2"/>
    </xf>
    <xf numFmtId="164" fontId="1" fillId="0" borderId="2" xfId="1" applyFont="1" applyFill="1" applyBorder="1"/>
    <xf numFmtId="0" fontId="7" fillId="0" borderId="2" xfId="0" applyFont="1" applyFill="1" applyBorder="1" applyAlignment="1">
      <alignment horizontal="left" indent="5"/>
    </xf>
    <xf numFmtId="164" fontId="4" fillId="0" borderId="2" xfId="1" applyFont="1" applyFill="1" applyBorder="1"/>
    <xf numFmtId="0" fontId="7" fillId="0" borderId="2" xfId="0" applyFont="1" applyFill="1" applyBorder="1" applyAlignment="1">
      <alignment horizontal="left" indent="2"/>
    </xf>
    <xf numFmtId="0" fontId="8" fillId="0" borderId="0" xfId="0" applyFont="1" applyFill="1"/>
    <xf numFmtId="0" fontId="9" fillId="0" borderId="0" xfId="0" applyFont="1"/>
    <xf numFmtId="0" fontId="4" fillId="0" borderId="0" xfId="0" applyFont="1" applyFill="1"/>
    <xf numFmtId="0" fontId="11" fillId="2" borderId="0" xfId="2" applyFont="1" applyFill="1"/>
    <xf numFmtId="0" fontId="4" fillId="2" borderId="0" xfId="0" applyFont="1" applyFill="1"/>
    <xf numFmtId="0" fontId="12" fillId="0" borderId="0" xfId="0" applyFont="1" applyFill="1"/>
    <xf numFmtId="0" fontId="13" fillId="0" borderId="0" xfId="0" applyFont="1"/>
    <xf numFmtId="0" fontId="14" fillId="0" borderId="0" xfId="2" applyFont="1" applyFill="1"/>
    <xf numFmtId="0" fontId="3" fillId="4" borderId="1" xfId="0" applyFont="1" applyFill="1" applyBorder="1" applyAlignment="1">
      <alignment horizontal="center"/>
    </xf>
    <xf numFmtId="0" fontId="4" fillId="4" borderId="0" xfId="0" applyFont="1" applyFill="1"/>
    <xf numFmtId="164" fontId="4" fillId="0" borderId="0" xfId="1" applyFont="1"/>
    <xf numFmtId="164" fontId="3" fillId="0" borderId="2" xfId="1" applyFont="1" applyFill="1" applyBorder="1"/>
    <xf numFmtId="164" fontId="3" fillId="0" borderId="0" xfId="1" applyFont="1"/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1:M33"/>
  <sheetViews>
    <sheetView tabSelected="1" zoomScale="85" zoomScaleNormal="85" workbookViewId="0">
      <selection activeCell="C39" sqref="C39"/>
    </sheetView>
  </sheetViews>
  <sheetFormatPr defaultRowHeight="15" x14ac:dyDescent="0.25"/>
  <cols>
    <col min="1" max="2" width="9.140625" style="2"/>
    <col min="3" max="3" width="32.85546875" style="2" customWidth="1"/>
    <col min="4" max="5" width="16.7109375" style="2" customWidth="1"/>
    <col min="6" max="6" width="12.5703125" style="2" customWidth="1"/>
    <col min="7" max="8" width="16.7109375" style="2" customWidth="1"/>
    <col min="9" max="9" width="14.140625" style="2" customWidth="1"/>
    <col min="10" max="10" width="16.7109375" style="2" bestFit="1" customWidth="1"/>
    <col min="11" max="11" width="14.5703125" style="2" bestFit="1" customWidth="1"/>
    <col min="12" max="12" width="13.28515625" style="2" bestFit="1" customWidth="1"/>
    <col min="13" max="13" width="13.140625" style="2" bestFit="1" customWidth="1"/>
    <col min="14" max="16384" width="9.140625" style="2"/>
  </cols>
  <sheetData>
    <row r="1" spans="3:8" x14ac:dyDescent="0.25">
      <c r="C1" s="1" t="s">
        <v>0</v>
      </c>
      <c r="G1" s="3"/>
    </row>
    <row r="2" spans="3:8" x14ac:dyDescent="0.25">
      <c r="C2" s="4" t="s">
        <v>1</v>
      </c>
      <c r="D2" s="5" t="s">
        <v>2</v>
      </c>
      <c r="E2" s="5"/>
      <c r="F2" s="5"/>
      <c r="G2" s="6" t="s">
        <v>3</v>
      </c>
      <c r="H2" s="6"/>
    </row>
    <row r="3" spans="3:8" x14ac:dyDescent="0.25">
      <c r="C3" s="4"/>
      <c r="D3" s="7">
        <v>2018</v>
      </c>
      <c r="E3" s="7">
        <v>2017</v>
      </c>
      <c r="F3" s="7" t="s">
        <v>4</v>
      </c>
      <c r="G3" s="7">
        <v>2018</v>
      </c>
      <c r="H3" s="7">
        <v>2017</v>
      </c>
    </row>
    <row r="4" spans="3:8" x14ac:dyDescent="0.25">
      <c r="C4" s="4"/>
      <c r="D4" s="8" t="s">
        <v>5</v>
      </c>
      <c r="E4" s="8" t="s">
        <v>5</v>
      </c>
      <c r="F4" s="8" t="s">
        <v>6</v>
      </c>
      <c r="G4" s="8" t="s">
        <v>6</v>
      </c>
      <c r="H4" s="8" t="s">
        <v>6</v>
      </c>
    </row>
    <row r="5" spans="3:8" s="12" customFormat="1" x14ac:dyDescent="0.25">
      <c r="C5" s="9" t="s">
        <v>7</v>
      </c>
      <c r="D5" s="10">
        <f>D23/25.725</f>
        <v>5027.1723615160345</v>
      </c>
      <c r="E5" s="10">
        <f>E23/25.54</f>
        <v>4830.2381362568522</v>
      </c>
      <c r="F5" s="11">
        <f>D5*100/E5-100</f>
        <v>4.0771121361688074</v>
      </c>
      <c r="G5" s="11">
        <f>D5*100/$D$5</f>
        <v>100</v>
      </c>
      <c r="H5" s="11">
        <f>E5*100/$E$5</f>
        <v>100</v>
      </c>
    </row>
    <row r="6" spans="3:8" s="12" customFormat="1" x14ac:dyDescent="0.25">
      <c r="C6" s="9" t="s">
        <v>8</v>
      </c>
      <c r="D6" s="10">
        <f t="shared" ref="D6:D12" si="0">D24/25.725</f>
        <v>1707.8436540330417</v>
      </c>
      <c r="E6" s="10">
        <f t="shared" ref="E6:E12" si="1">E24/25.54</f>
        <v>1710.7590446358654</v>
      </c>
      <c r="F6" s="11">
        <f t="shared" ref="F6:F12" si="2">D6*100/E6-100</f>
        <v>-0.17041503372230693</v>
      </c>
      <c r="G6" s="11">
        <f t="shared" ref="G6:G12" si="3">D6*100/$D$5</f>
        <v>33.972251819072511</v>
      </c>
      <c r="H6" s="11">
        <f t="shared" ref="H6:H12" si="4">E6*100/$E$5</f>
        <v>35.417695698986847</v>
      </c>
    </row>
    <row r="7" spans="3:8" s="12" customFormat="1" x14ac:dyDescent="0.25">
      <c r="C7" s="9" t="s">
        <v>9</v>
      </c>
      <c r="D7" s="10">
        <f t="shared" si="0"/>
        <v>3319.3287074829932</v>
      </c>
      <c r="E7" s="10">
        <f t="shared" si="1"/>
        <v>3119.4790916209868</v>
      </c>
      <c r="F7" s="11">
        <f t="shared" si="2"/>
        <v>6.406506022072989</v>
      </c>
      <c r="G7" s="11">
        <f t="shared" si="3"/>
        <v>66.027748180927489</v>
      </c>
      <c r="H7" s="11">
        <f t="shared" si="4"/>
        <v>64.582304301013153</v>
      </c>
    </row>
    <row r="8" spans="3:8" s="12" customFormat="1" x14ac:dyDescent="0.25">
      <c r="C8" s="13" t="s">
        <v>10</v>
      </c>
      <c r="D8" s="14">
        <f t="shared" si="0"/>
        <v>1686.4502235179787</v>
      </c>
      <c r="E8" s="14">
        <f t="shared" si="1"/>
        <v>1567.2125685199685</v>
      </c>
      <c r="F8" s="11">
        <f t="shared" si="2"/>
        <v>7.6082630648256497</v>
      </c>
      <c r="G8" s="11">
        <f t="shared" si="3"/>
        <v>33.546695880731633</v>
      </c>
      <c r="H8" s="11">
        <f t="shared" si="4"/>
        <v>32.445865489656072</v>
      </c>
    </row>
    <row r="9" spans="3:8" x14ac:dyDescent="0.25">
      <c r="C9" s="15" t="s">
        <v>11</v>
      </c>
      <c r="D9" s="14">
        <f t="shared" si="0"/>
        <v>782.00501457725954</v>
      </c>
      <c r="E9" s="14">
        <f t="shared" si="1"/>
        <v>714.25418950665619</v>
      </c>
      <c r="F9" s="16">
        <f t="shared" si="2"/>
        <v>9.4855341510001807</v>
      </c>
      <c r="G9" s="16">
        <f t="shared" si="3"/>
        <v>15.555564009773317</v>
      </c>
      <c r="H9" s="16">
        <f t="shared" si="4"/>
        <v>14.787142359406753</v>
      </c>
    </row>
    <row r="10" spans="3:8" x14ac:dyDescent="0.25">
      <c r="C10" s="15" t="s">
        <v>12</v>
      </c>
      <c r="D10" s="14">
        <f t="shared" si="0"/>
        <v>904.44520894071911</v>
      </c>
      <c r="E10" s="14">
        <f t="shared" si="1"/>
        <v>852.95837901331254</v>
      </c>
      <c r="F10" s="16">
        <f t="shared" si="2"/>
        <v>6.0362652146011726</v>
      </c>
      <c r="G10" s="16">
        <f t="shared" si="3"/>
        <v>17.991131870958316</v>
      </c>
      <c r="H10" s="16">
        <f t="shared" si="4"/>
        <v>17.658723130249321</v>
      </c>
    </row>
    <row r="11" spans="3:8" x14ac:dyDescent="0.25">
      <c r="C11" s="17" t="s">
        <v>13</v>
      </c>
      <c r="D11" s="14">
        <f t="shared" si="0"/>
        <v>745.22670553935848</v>
      </c>
      <c r="E11" s="14">
        <f t="shared" si="1"/>
        <v>715.45610806577918</v>
      </c>
      <c r="F11" s="16">
        <f t="shared" si="2"/>
        <v>4.1610655270053627</v>
      </c>
      <c r="G11" s="16">
        <f t="shared" si="3"/>
        <v>14.823973636635406</v>
      </c>
      <c r="H11" s="16">
        <f t="shared" si="4"/>
        <v>14.812025574793195</v>
      </c>
    </row>
    <row r="12" spans="3:8" x14ac:dyDescent="0.25">
      <c r="C12" s="17" t="s">
        <v>14</v>
      </c>
      <c r="D12" s="14">
        <f t="shared" si="0"/>
        <v>454.98767735665695</v>
      </c>
      <c r="E12" s="14">
        <f t="shared" si="1"/>
        <v>433.9365700861394</v>
      </c>
      <c r="F12" s="16">
        <f t="shared" si="2"/>
        <v>4.851194557383991</v>
      </c>
      <c r="G12" s="16">
        <f t="shared" si="3"/>
        <v>9.0505684833819231</v>
      </c>
      <c r="H12" s="16">
        <f t="shared" si="4"/>
        <v>8.9837510666174829</v>
      </c>
    </row>
    <row r="13" spans="3:8" x14ac:dyDescent="0.25">
      <c r="C13" s="18" t="s">
        <v>15</v>
      </c>
    </row>
    <row r="14" spans="3:8" x14ac:dyDescent="0.25">
      <c r="C14" s="19" t="s">
        <v>16</v>
      </c>
      <c r="G14" s="20"/>
      <c r="H14" s="20"/>
    </row>
    <row r="15" spans="3:8" x14ac:dyDescent="0.25">
      <c r="C15" s="21" t="s">
        <v>17</v>
      </c>
      <c r="D15" s="22"/>
      <c r="F15" s="21" t="s">
        <v>18</v>
      </c>
      <c r="G15" s="23"/>
      <c r="H15" s="20"/>
    </row>
    <row r="16" spans="3:8" x14ac:dyDescent="0.25">
      <c r="C16" s="20" t="s">
        <v>19</v>
      </c>
      <c r="D16" s="24"/>
      <c r="F16" s="25" t="s">
        <v>20</v>
      </c>
      <c r="G16" s="23"/>
      <c r="H16" s="20"/>
    </row>
    <row r="17" spans="3:13" x14ac:dyDescent="0.25">
      <c r="C17" s="20" t="s">
        <v>21</v>
      </c>
      <c r="F17" s="25" t="s">
        <v>22</v>
      </c>
      <c r="G17" s="23"/>
      <c r="H17" s="20"/>
    </row>
    <row r="18" spans="3:13" x14ac:dyDescent="0.25">
      <c r="C18" s="20"/>
    </row>
    <row r="19" spans="3:13" x14ac:dyDescent="0.25">
      <c r="C19" s="1" t="s">
        <v>0</v>
      </c>
      <c r="G19" s="26" t="s">
        <v>23</v>
      </c>
      <c r="H19" s="27"/>
    </row>
    <row r="20" spans="3:13" x14ac:dyDescent="0.25">
      <c r="C20" s="4" t="s">
        <v>1</v>
      </c>
      <c r="D20" s="5" t="s">
        <v>2</v>
      </c>
      <c r="E20" s="5"/>
      <c r="F20" s="5"/>
      <c r="G20" s="6" t="s">
        <v>3</v>
      </c>
      <c r="H20" s="6"/>
    </row>
    <row r="21" spans="3:13" x14ac:dyDescent="0.25">
      <c r="C21" s="4"/>
      <c r="D21" s="7">
        <v>2018</v>
      </c>
      <c r="E21" s="7">
        <v>2017</v>
      </c>
      <c r="F21" s="7" t="s">
        <v>4</v>
      </c>
      <c r="G21" s="7">
        <v>2018</v>
      </c>
      <c r="H21" s="7">
        <v>2017</v>
      </c>
    </row>
    <row r="22" spans="3:13" x14ac:dyDescent="0.25">
      <c r="C22" s="4"/>
      <c r="D22" s="8" t="s">
        <v>24</v>
      </c>
      <c r="E22" s="8" t="s">
        <v>24</v>
      </c>
      <c r="F22" s="8" t="s">
        <v>6</v>
      </c>
      <c r="G22" s="8" t="s">
        <v>6</v>
      </c>
      <c r="H22" s="8" t="s">
        <v>6</v>
      </c>
      <c r="I22" s="28"/>
      <c r="J22" s="28"/>
    </row>
    <row r="23" spans="3:13" s="1" customFormat="1" x14ac:dyDescent="0.25">
      <c r="C23" s="9" t="s">
        <v>7</v>
      </c>
      <c r="D23" s="29">
        <v>129324.00900000001</v>
      </c>
      <c r="E23" s="29">
        <v>123364.28200000001</v>
      </c>
      <c r="F23" s="29">
        <f>D23*100/E23-100</f>
        <v>4.8309988137409192</v>
      </c>
      <c r="G23" s="29">
        <f t="shared" ref="G23:G30" si="5">D23*100/$D$23</f>
        <v>100</v>
      </c>
      <c r="H23" s="29">
        <f t="shared" ref="H23:H30" si="6">E23*100/$E$23</f>
        <v>100</v>
      </c>
      <c r="I23" s="30"/>
      <c r="J23" s="30"/>
      <c r="M23" s="30"/>
    </row>
    <row r="24" spans="3:13" s="1" customFormat="1" x14ac:dyDescent="0.25">
      <c r="C24" s="9" t="s">
        <v>8</v>
      </c>
      <c r="D24" s="29">
        <v>43934.277999999998</v>
      </c>
      <c r="E24" s="29">
        <v>43692.786</v>
      </c>
      <c r="F24" s="29">
        <f t="shared" ref="F24:F30" si="7">D24*100/E24-100</f>
        <v>0.55270451282277122</v>
      </c>
      <c r="G24" s="29">
        <f t="shared" si="5"/>
        <v>33.972251819072511</v>
      </c>
      <c r="H24" s="29">
        <f t="shared" si="6"/>
        <v>35.41769569898684</v>
      </c>
      <c r="I24" s="30"/>
      <c r="J24" s="30"/>
      <c r="M24" s="30"/>
    </row>
    <row r="25" spans="3:13" s="1" customFormat="1" x14ac:dyDescent="0.25">
      <c r="C25" s="9" t="s">
        <v>9</v>
      </c>
      <c r="D25" s="29">
        <v>85389.731</v>
      </c>
      <c r="E25" s="29">
        <v>79671.495999999999</v>
      </c>
      <c r="F25" s="29">
        <f t="shared" si="7"/>
        <v>7.1772657563754052</v>
      </c>
      <c r="G25" s="29">
        <f t="shared" si="5"/>
        <v>66.027748180927475</v>
      </c>
      <c r="H25" s="29">
        <f t="shared" si="6"/>
        <v>64.582304301013153</v>
      </c>
      <c r="I25" s="30"/>
      <c r="J25" s="30"/>
      <c r="M25" s="30"/>
    </row>
    <row r="26" spans="3:13" s="1" customFormat="1" x14ac:dyDescent="0.25">
      <c r="C26" s="13" t="s">
        <v>10</v>
      </c>
      <c r="D26" s="14">
        <v>43383.932000000001</v>
      </c>
      <c r="E26" s="14">
        <v>40026.608999999997</v>
      </c>
      <c r="F26" s="29">
        <f t="shared" si="7"/>
        <v>8.3877277737916955</v>
      </c>
      <c r="G26" s="29">
        <f t="shared" si="5"/>
        <v>33.546695880731626</v>
      </c>
      <c r="H26" s="29">
        <f t="shared" si="6"/>
        <v>32.445865489656065</v>
      </c>
      <c r="I26" s="30"/>
      <c r="J26" s="30"/>
      <c r="M26" s="30"/>
    </row>
    <row r="27" spans="3:13" x14ac:dyDescent="0.25">
      <c r="C27" s="15" t="s">
        <v>11</v>
      </c>
      <c r="D27" s="14">
        <v>20117.079000000002</v>
      </c>
      <c r="E27" s="14">
        <v>18242.052</v>
      </c>
      <c r="F27" s="16">
        <f t="shared" si="7"/>
        <v>10.278596947317126</v>
      </c>
      <c r="G27" s="16">
        <f t="shared" si="5"/>
        <v>15.555564009773313</v>
      </c>
      <c r="H27" s="16">
        <f t="shared" si="6"/>
        <v>14.787142359406751</v>
      </c>
      <c r="I27" s="28"/>
      <c r="J27" s="28"/>
      <c r="K27" s="1"/>
      <c r="L27" s="1"/>
      <c r="M27" s="30"/>
    </row>
    <row r="28" spans="3:13" x14ac:dyDescent="0.25">
      <c r="C28" s="15" t="s">
        <v>12</v>
      </c>
      <c r="D28" s="14">
        <v>23266.852999999999</v>
      </c>
      <c r="E28" s="14">
        <v>21784.557000000001</v>
      </c>
      <c r="F28" s="16">
        <f t="shared" si="7"/>
        <v>6.8043430949731771</v>
      </c>
      <c r="G28" s="16">
        <f t="shared" si="5"/>
        <v>17.991131870958313</v>
      </c>
      <c r="H28" s="16">
        <f t="shared" si="6"/>
        <v>17.658723130249321</v>
      </c>
      <c r="I28" s="28"/>
      <c r="J28" s="28"/>
      <c r="K28" s="1"/>
      <c r="L28" s="1"/>
      <c r="M28" s="30"/>
    </row>
    <row r="29" spans="3:13" x14ac:dyDescent="0.25">
      <c r="C29" s="17" t="s">
        <v>13</v>
      </c>
      <c r="D29" s="14">
        <v>19170.956999999999</v>
      </c>
      <c r="E29" s="14">
        <v>18272.749</v>
      </c>
      <c r="F29" s="16">
        <f t="shared" si="7"/>
        <v>4.9155603242839874</v>
      </c>
      <c r="G29" s="16">
        <f t="shared" si="5"/>
        <v>14.823973636635404</v>
      </c>
      <c r="H29" s="16">
        <f t="shared" si="6"/>
        <v>14.812025574793195</v>
      </c>
      <c r="I29" s="28"/>
      <c r="J29" s="28"/>
      <c r="K29" s="1"/>
      <c r="L29" s="1"/>
      <c r="M29" s="30"/>
    </row>
    <row r="30" spans="3:13" x14ac:dyDescent="0.25">
      <c r="C30" s="17" t="s">
        <v>14</v>
      </c>
      <c r="D30" s="14">
        <v>11704.558000000001</v>
      </c>
      <c r="E30" s="14">
        <v>11082.74</v>
      </c>
      <c r="F30" s="16">
        <f t="shared" si="7"/>
        <v>5.6106883315858767</v>
      </c>
      <c r="G30" s="16">
        <f t="shared" si="5"/>
        <v>9.0505684833819213</v>
      </c>
      <c r="H30" s="16">
        <f t="shared" si="6"/>
        <v>8.9837510666174829</v>
      </c>
      <c r="I30" s="28"/>
      <c r="J30" s="28"/>
      <c r="K30" s="1"/>
      <c r="L30" s="1"/>
      <c r="M30" s="30"/>
    </row>
    <row r="31" spans="3:13" x14ac:dyDescent="0.25">
      <c r="C31" s="18" t="s">
        <v>15</v>
      </c>
      <c r="I31" s="28"/>
      <c r="J31" s="28"/>
    </row>
    <row r="32" spans="3:13" x14ac:dyDescent="0.25">
      <c r="C32" s="19" t="s">
        <v>16</v>
      </c>
    </row>
    <row r="33" spans="3:3" x14ac:dyDescent="0.25">
      <c r="C33" s="20"/>
    </row>
  </sheetData>
  <mergeCells count="6">
    <mergeCell ref="C2:C4"/>
    <mergeCell ref="D2:F2"/>
    <mergeCell ref="G2:H2"/>
    <mergeCell ref="C20:C22"/>
    <mergeCell ref="D20:F20"/>
    <mergeCell ref="G20:H20"/>
  </mergeCells>
  <conditionalFormatting sqref="C16:C18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PORTFOLIO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Daniela</cp:lastModifiedBy>
  <dcterms:created xsi:type="dcterms:W3CDTF">2019-02-21T10:27:57Z</dcterms:created>
  <dcterms:modified xsi:type="dcterms:W3CDTF">2019-02-21T10:28:27Z</dcterms:modified>
</cp:coreProperties>
</file>